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0" sheetId="1" r:id="rId1"/>
  </sheets>
  <externalReferences>
    <externalReference r:id="rId2"/>
  </externalReferences>
  <definedNames>
    <definedName name="Z_6E36EA37_049E_4FAE_B719_2847CD16F858_.wvu.Cols" localSheetId="0" hidden="1">'Елецкая 10'!#REF!,'Елецкая 10'!#REF!</definedName>
    <definedName name="Z_6E36EA37_049E_4FAE_B719_2847CD16F858_.wvu.Rows" localSheetId="0" hidden="1">'Елецкая 10'!$42:$45</definedName>
    <definedName name="Z_73C0D023_21BD_4441_8EFA_957546C15799_.wvu.Cols" localSheetId="0" hidden="1">'Елецкая 10'!#REF!,'Елецкая 10'!#REF!</definedName>
    <definedName name="Z_73C0D023_21BD_4441_8EFA_957546C15799_.wvu.Rows" localSheetId="0" hidden="1">'Елецкая 10'!$42:$45</definedName>
    <definedName name="_xlnm.Print_Area" localSheetId="0">'Елецкая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<sst xmlns="http://schemas.openxmlformats.org/spreadsheetml/2006/main" count="62" uniqueCount="53">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</sst>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2">
          <cell r="W212">
            <v>62637.754988738787</v>
          </cell>
          <cell r="X212">
            <v>12606.449190002506</v>
          </cell>
          <cell r="Y212">
            <v>78753.590499999991</v>
          </cell>
          <cell r="AA212">
            <v>0</v>
          </cell>
          <cell r="AI212">
            <v>0</v>
          </cell>
          <cell r="AK212">
            <v>0</v>
          </cell>
          <cell r="AL212">
            <v>2085.0228000000002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X212">
            <v>181164.89913722352</v>
          </cell>
          <cell r="BB212">
            <v>7479.2675999999983</v>
          </cell>
          <cell r="BC212">
            <v>0</v>
          </cell>
          <cell r="BD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CN212">
            <v>29639.916807565547</v>
          </cell>
          <cell r="CO212">
            <v>6095.5542450905104</v>
          </cell>
          <cell r="CP212">
            <v>5081.7930000000006</v>
          </cell>
          <cell r="DE212">
            <v>27206.242933442787</v>
          </cell>
          <cell r="DS212">
            <v>168055.70319327942</v>
          </cell>
          <cell r="DT212">
            <v>35217.742125620323</v>
          </cell>
          <cell r="DU212">
            <v>46868.236799999999</v>
          </cell>
          <cell r="EC212">
            <v>0</v>
          </cell>
          <cell r="EL212">
            <v>161703.89735255865</v>
          </cell>
          <cell r="EU212">
            <v>165754.29541248537</v>
          </cell>
          <cell r="EV212">
            <v>36320.835097995776</v>
          </cell>
          <cell r="EW212">
            <v>920.63160000000005</v>
          </cell>
          <cell r="FH212">
            <v>130486.29172794132</v>
          </cell>
          <cell r="FM212">
            <v>129797.16306715735</v>
          </cell>
          <cell r="FN212">
            <v>39063.224351954275</v>
          </cell>
          <cell r="FO212">
            <v>9.7827220580558257E-13</v>
          </cell>
          <cell r="FU212">
            <v>102811.57030085343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3422775.29</v>
      </c>
      <c r="F9" s="16">
        <f t="shared" ref="F9:G9" si="0">SUM(F10:F14)</f>
        <v>3538778.2399999998</v>
      </c>
      <c r="G9" s="16">
        <f t="shared" si="0"/>
        <v>531293.22000000009</v>
      </c>
    </row>
    <row r="10" spans="1:7" ht="13.2" customHeight="1" x14ac:dyDescent="0.3">
      <c r="A10" s="72" t="s">
        <v>9</v>
      </c>
      <c r="B10" s="73"/>
      <c r="C10" s="73"/>
      <c r="D10" s="74"/>
      <c r="E10" s="17">
        <v>1342130.1499999999</v>
      </c>
      <c r="F10" s="17">
        <v>1430530.92</v>
      </c>
      <c r="G10" s="18">
        <v>267995.19</v>
      </c>
    </row>
    <row r="11" spans="1:7" ht="14.4" customHeight="1" x14ac:dyDescent="0.3">
      <c r="A11" s="72" t="s">
        <v>10</v>
      </c>
      <c r="B11" s="73"/>
      <c r="C11" s="73"/>
      <c r="D11" s="74"/>
      <c r="E11" s="17">
        <v>721658.33</v>
      </c>
      <c r="F11" s="17">
        <v>776165.65</v>
      </c>
      <c r="G11" s="18">
        <v>74403.59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204662.28</v>
      </c>
      <c r="F12" s="17">
        <v>186772.55</v>
      </c>
      <c r="G12" s="18">
        <v>22555.89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226760.73</v>
      </c>
      <c r="F13" s="17">
        <v>204725.54</v>
      </c>
      <c r="G13" s="18">
        <v>26188.21</v>
      </c>
    </row>
    <row r="14" spans="1:7" ht="14.4" customHeight="1" x14ac:dyDescent="0.3">
      <c r="A14" s="65" t="s">
        <v>13</v>
      </c>
      <c r="B14" s="65"/>
      <c r="C14" s="65"/>
      <c r="D14" s="65"/>
      <c r="E14" s="17">
        <v>927563.8</v>
      </c>
      <c r="F14" s="17">
        <v>940583.58</v>
      </c>
      <c r="G14" s="18">
        <v>140150.34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3068211.03</v>
      </c>
      <c r="F15" s="16">
        <f t="shared" ref="F15:G15" si="1">SUM(F16:F19)</f>
        <v>2491297.6000000006</v>
      </c>
      <c r="G15" s="16">
        <f t="shared" si="1"/>
        <v>307214.69</v>
      </c>
    </row>
    <row r="16" spans="1:7" ht="33.6" customHeight="1" x14ac:dyDescent="0.3">
      <c r="A16" s="78" t="s">
        <v>45</v>
      </c>
      <c r="B16" s="79"/>
      <c r="C16" s="79"/>
      <c r="D16" s="80"/>
      <c r="E16" s="17">
        <v>2799282.09</v>
      </c>
      <c r="F16" s="17">
        <v>2252767.98</v>
      </c>
      <c r="G16" s="18">
        <v>276815.37</v>
      </c>
    </row>
    <row r="17" spans="1:9" ht="15.6" x14ac:dyDescent="0.3">
      <c r="A17" s="65" t="s">
        <v>46</v>
      </c>
      <c r="B17" s="65"/>
      <c r="C17" s="65"/>
      <c r="D17" s="65"/>
      <c r="E17" s="17">
        <v>6739.21</v>
      </c>
      <c r="F17" s="17">
        <v>6018.95</v>
      </c>
      <c r="G17" s="18">
        <v>720.26</v>
      </c>
    </row>
    <row r="18" spans="1:9" ht="15.6" x14ac:dyDescent="0.3">
      <c r="A18" s="65" t="s">
        <v>47</v>
      </c>
      <c r="B18" s="65"/>
      <c r="C18" s="65"/>
      <c r="D18" s="65"/>
      <c r="E18" s="17">
        <v>15109.36</v>
      </c>
      <c r="F18" s="17">
        <v>13655.66</v>
      </c>
      <c r="G18" s="18">
        <v>1453.7</v>
      </c>
    </row>
    <row r="19" spans="1:9" ht="15.6" x14ac:dyDescent="0.3">
      <c r="A19" s="65" t="s">
        <v>48</v>
      </c>
      <c r="B19" s="65"/>
      <c r="C19" s="65"/>
      <c r="D19" s="65"/>
      <c r="E19" s="17">
        <v>247080.37</v>
      </c>
      <c r="F19" s="17">
        <v>218855.01</v>
      </c>
      <c r="G19" s="18">
        <v>28225.360000000001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4656.96</v>
      </c>
      <c r="F21" s="17">
        <v>4693.3900000000003</v>
      </c>
      <c r="G21" s="18">
        <v>689.98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8" t="s">
        <v>44</v>
      </c>
      <c r="B24" s="38"/>
      <c r="C24" s="38"/>
      <c r="D24" s="38"/>
      <c r="E24" s="38"/>
      <c r="F24" s="17">
        <v>1024579.5491999998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337247.71661596477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34" t="s">
        <v>16</v>
      </c>
      <c r="B27" s="35"/>
      <c r="C27" s="35"/>
      <c r="D27" s="35"/>
      <c r="E27" s="41"/>
      <c r="F27" s="25">
        <f>'[1]свод за год'!W212</f>
        <v>62637.754988738787</v>
      </c>
      <c r="I27" s="28"/>
    </row>
    <row r="28" spans="1:9" ht="15.6" hidden="1" x14ac:dyDescent="0.3">
      <c r="A28" s="34" t="s">
        <v>31</v>
      </c>
      <c r="B28" s="35"/>
      <c r="C28" s="35"/>
      <c r="D28" s="35"/>
      <c r="E28" s="41"/>
      <c r="F28" s="25">
        <f>'[1]свод за год'!X212</f>
        <v>12606.449190002506</v>
      </c>
      <c r="I28" s="28"/>
    </row>
    <row r="29" spans="1:9" ht="15.6" hidden="1" x14ac:dyDescent="0.3">
      <c r="A29" s="34" t="s">
        <v>18</v>
      </c>
      <c r="B29" s="35"/>
      <c r="C29" s="35"/>
      <c r="D29" s="35"/>
      <c r="E29" s="41"/>
      <c r="F29" s="25">
        <f>'[1]свод за год'!Y212</f>
        <v>78753.590499999991</v>
      </c>
      <c r="I29" s="28"/>
    </row>
    <row r="30" spans="1:9" ht="15.6" hidden="1" x14ac:dyDescent="0.3">
      <c r="A30" s="34" t="s">
        <v>19</v>
      </c>
      <c r="B30" s="35"/>
      <c r="C30" s="35"/>
      <c r="D30" s="35"/>
      <c r="E30" s="41"/>
      <c r="F30" s="25">
        <f>'[1]свод за год'!AA212+'[1]свод за год'!AI212+'[1]свод за год'!AL212+'[1]свод за год'!AO212+'[1]свод за год'!AP212+'[1]свод за год'!AQ212</f>
        <v>2085.0228000000002</v>
      </c>
      <c r="I30" s="28"/>
    </row>
    <row r="31" spans="1:9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год'!AX212</f>
        <v>181164.89913722352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SUM(F34:F38)+332016.87</f>
        <v>811885.95645755716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36" t="s">
        <v>16</v>
      </c>
      <c r="B34" s="36"/>
      <c r="C34" s="36"/>
      <c r="D34" s="36"/>
      <c r="E34" s="36"/>
      <c r="F34" s="25">
        <f>'[1]свод за год'!CN212+'[1]свод за год'!DS212</f>
        <v>197695.62000084497</v>
      </c>
      <c r="I34" s="28"/>
    </row>
    <row r="35" spans="1:9" ht="15.6" hidden="1" x14ac:dyDescent="0.3">
      <c r="A35" s="36" t="s">
        <v>31</v>
      </c>
      <c r="B35" s="36"/>
      <c r="C35" s="36"/>
      <c r="D35" s="36"/>
      <c r="E35" s="36"/>
      <c r="F35" s="25">
        <f>'[1]свод за год'!CO212+'[1]свод за год'!DT212</f>
        <v>41313.296370710836</v>
      </c>
      <c r="I35" s="28"/>
    </row>
    <row r="36" spans="1:9" ht="15.6" hidden="1" x14ac:dyDescent="0.3">
      <c r="A36" s="36" t="s">
        <v>18</v>
      </c>
      <c r="B36" s="36"/>
      <c r="C36" s="36"/>
      <c r="D36" s="36"/>
      <c r="E36" s="36"/>
      <c r="F36" s="25">
        <f>'[1]свод за год'!CP212+'[1]свод за год'!DU212</f>
        <v>51950.029799999997</v>
      </c>
      <c r="I36" s="28"/>
    </row>
    <row r="37" spans="1:9" ht="15.6" hidden="1" x14ac:dyDescent="0.3">
      <c r="A37" s="36" t="s">
        <v>19</v>
      </c>
      <c r="B37" s="36"/>
      <c r="C37" s="36"/>
      <c r="D37" s="36"/>
      <c r="E37" s="36"/>
      <c r="F37" s="25">
        <f>'[1]свод за год'!AK212+'[1]свод за год'!AM212+'[1]свод за год'!AN212+'[1]свод за год'!BD212+'[1]свод за год'!EC212</f>
        <v>0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год'!DE212+'[1]свод за год'!EL212</f>
        <v>188910.14028600144</v>
      </c>
      <c r="I38" s="28"/>
    </row>
    <row r="39" spans="1:9" ht="32.4" customHeight="1" x14ac:dyDescent="0.3">
      <c r="A39" s="40" t="s">
        <v>35</v>
      </c>
      <c r="B39" s="52"/>
      <c r="C39" s="52"/>
      <c r="D39" s="52"/>
      <c r="E39" s="53"/>
      <c r="F39" s="26">
        <f>SUM(F40:F48)+165757.05</f>
        <v>778390.32915838761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'[1]свод за год'!EU212+'[1]свод за год'!FM212</f>
        <v>295551.45847964275</v>
      </c>
      <c r="I40" s="28"/>
    </row>
    <row r="41" spans="1:9" ht="15.6" hidden="1" x14ac:dyDescent="0.3">
      <c r="A41" s="34" t="s">
        <v>31</v>
      </c>
      <c r="B41" s="35"/>
      <c r="C41" s="35"/>
      <c r="D41" s="35"/>
      <c r="E41" s="35"/>
      <c r="F41" s="25">
        <f>'[1]свод за год'!EV212+'[1]свод за год'!FN212</f>
        <v>75384.059449950058</v>
      </c>
      <c r="I41" s="28"/>
    </row>
    <row r="42" spans="1:9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9" ht="15.6" hidden="1" x14ac:dyDescent="0.3">
      <c r="A46" s="36" t="s">
        <v>18</v>
      </c>
      <c r="B46" s="36"/>
      <c r="C46" s="36"/>
      <c r="D46" s="36"/>
      <c r="E46" s="34"/>
      <c r="F46" s="25">
        <f>'[1]свод за год'!EW212+'[1]свод за год'!FO212</f>
        <v>920.63160000000107</v>
      </c>
      <c r="I46" s="28"/>
    </row>
    <row r="47" spans="1:9" ht="15.6" hidden="1" x14ac:dyDescent="0.3">
      <c r="A47" s="34" t="s">
        <v>19</v>
      </c>
      <c r="B47" s="35"/>
      <c r="C47" s="35"/>
      <c r="D47" s="35"/>
      <c r="E47" s="35"/>
      <c r="F47" s="25">
        <f>'[1]свод за год'!BB212+'[1]свод за год'!BC212+'[1]свод за год'!BN212+'[1]свод за год'!BO212+'[1]свод за год'!BP212+'[1]свод за год'!BQ212</f>
        <v>7479.2675999999983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год'!FH212+'[1]свод за год'!FU212</f>
        <v>233297.86202879477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1927524.0022319094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293008.11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146958.64000000001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146049.47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2220532.1122319093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2799282.09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2252767.98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1603329.5269680903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10</vt:lpstr>
      <vt:lpstr>'Елецкая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2018-04-02T11:03:27Z</cp:lastPrinted>
  <dcterms:created xsi:type="dcterms:W3CDTF">2013-05-24T09:13:10Z</dcterms:created>
  <dcterms:modified xsi:type="dcterms:W3CDTF">2018-04-02T11:03:41Z</dcterms:modified>
</cp:coreProperties>
</file>